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549936551\Desktop\خرید خدمات\مشاوره1405-1406\"/>
    </mc:Choice>
  </mc:AlternateContent>
  <bookViews>
    <workbookView xWindow="-120" yWindow="-120" windowWidth="24240" windowHeight="13140"/>
  </bookViews>
  <sheets>
    <sheet name="سه ماه با تعرفه" sheetId="44" r:id="rId1"/>
  </sheets>
  <definedNames>
    <definedName name="_xlnm.Print_Area" localSheetId="0">'سه ماه با تعرفه'!$A$1:$G$8</definedName>
  </definedNames>
  <calcPr calcId="152511"/>
</workbook>
</file>

<file path=xl/calcChain.xml><?xml version="1.0" encoding="utf-8"?>
<calcChain xmlns="http://schemas.openxmlformats.org/spreadsheetml/2006/main">
  <c r="E4" i="44" l="1"/>
  <c r="F4" i="44" s="1"/>
  <c r="G4" i="44" s="1"/>
  <c r="E3" i="44"/>
  <c r="F3" i="44" s="1"/>
  <c r="E5" i="44"/>
  <c r="F5" i="44" s="1"/>
  <c r="G5" i="44" s="1"/>
  <c r="E6" i="44"/>
  <c r="F6" i="44" s="1"/>
  <c r="G6" i="44" s="1"/>
  <c r="F7" i="44" l="1"/>
  <c r="F8" i="44" s="1"/>
  <c r="G3" i="44"/>
  <c r="G7" i="44" s="1"/>
  <c r="G8" i="44" l="1"/>
</calcChain>
</file>

<file path=xl/sharedStrings.xml><?xml version="1.0" encoding="utf-8"?>
<sst xmlns="http://schemas.openxmlformats.org/spreadsheetml/2006/main" count="14" uniqueCount="14">
  <si>
    <t xml:space="preserve">جمع کل </t>
  </si>
  <si>
    <t>مشاور و روان درمان مقطع دکترا</t>
  </si>
  <si>
    <t>مقطع وخدمات</t>
  </si>
  <si>
    <t>مشاور و روان درمان مقطع کارشناس ارشد</t>
  </si>
  <si>
    <t>خدمات مشاوره مقطع کارشناس ارشد</t>
  </si>
  <si>
    <t>خدمات روانپزشکی توسط متخصص</t>
  </si>
  <si>
    <t>تعرفه</t>
  </si>
  <si>
    <t>جمع با ارزش افزوده</t>
  </si>
  <si>
    <t>ماهیانه</t>
  </si>
  <si>
    <t>مبلغ پرداخت به مشاوران</t>
  </si>
  <si>
    <t>مبلغ پرداختنی به شرکت</t>
  </si>
  <si>
    <t>ساعت ارائه خدمت 3 ماهه</t>
  </si>
  <si>
    <t>تعرفه پرداختی به شرکت</t>
  </si>
  <si>
    <r>
      <t xml:space="preserve">محاسبه پرداخت به مشاوران سه ماهه  1405  </t>
    </r>
    <r>
      <rPr>
        <sz val="20"/>
        <color theme="1"/>
        <rFont val="B Titr"/>
        <charset val="17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</si>
</sst>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theme="1"/>
      <name val="B Badr"/>
      <charset val="178"/>
    </font>
    <font>
      <sz val="10"/>
      <color theme="1"/>
      <name val="B Titr"/>
      <charset val="178"/>
    </font>
    <font>
      <b/>
      <sz val="14"/>
      <color theme="1"/>
      <name val="B Badr"/>
      <charset val="178"/>
    </font>
    <font>
      <sz val="20"/>
      <color theme="1"/>
      <name val="IranNastaliq"/>
      <family val="1"/>
      <charset val="178"/>
    </font>
    <font>
      <sz val="2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3" fontId="0" fillId="0" borderId="0" xfId="0" applyNumberFormat="1"/>
    <xf numFmtId="0" fontId="1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rightToLeft="1" tabSelected="1" workbookViewId="0">
      <selection sqref="A1:G1"/>
    </sheetView>
  </sheetViews>
  <sheetFormatPr defaultRowHeight="15" x14ac:dyDescent="0.25"/>
  <cols>
    <col min="1" max="1" width="35.140625" customWidth="1"/>
    <col min="2" max="2" width="16.28515625" customWidth="1"/>
    <col min="3" max="3" width="17.5703125" customWidth="1"/>
    <col min="4" max="4" width="18.140625" customWidth="1"/>
    <col min="5" max="5" width="16.28515625" customWidth="1"/>
    <col min="6" max="6" width="20.42578125" customWidth="1"/>
    <col min="7" max="7" width="17.5703125" customWidth="1"/>
    <col min="8" max="8" width="9.28515625" customWidth="1"/>
    <col min="9" max="9" width="15.28515625" customWidth="1"/>
    <col min="10" max="10" width="16.7109375" customWidth="1"/>
    <col min="11" max="11" width="13.5703125" customWidth="1"/>
    <col min="12" max="12" width="9.42578125" customWidth="1"/>
    <col min="13" max="13" width="12.5703125" customWidth="1"/>
    <col min="14" max="14" width="14" customWidth="1"/>
    <col min="15" max="15" width="8.42578125" customWidth="1"/>
  </cols>
  <sheetData>
    <row r="1" spans="1:14" ht="69" customHeight="1" thickBot="1" x14ac:dyDescent="0.3">
      <c r="A1" s="23" t="s">
        <v>13</v>
      </c>
      <c r="B1" s="23"/>
      <c r="C1" s="23"/>
      <c r="D1" s="23"/>
      <c r="E1" s="23"/>
      <c r="F1" s="23"/>
      <c r="G1" s="23"/>
    </row>
    <row r="2" spans="1:14" ht="45" customHeight="1" thickBot="1" x14ac:dyDescent="0.3">
      <c r="A2" s="4" t="s">
        <v>2</v>
      </c>
      <c r="B2" s="15" t="s">
        <v>11</v>
      </c>
      <c r="C2" s="4" t="s">
        <v>6</v>
      </c>
      <c r="D2" s="12" t="s">
        <v>9</v>
      </c>
      <c r="E2" s="20" t="s">
        <v>12</v>
      </c>
      <c r="F2" s="19" t="s">
        <v>10</v>
      </c>
      <c r="G2" s="5" t="s">
        <v>7</v>
      </c>
    </row>
    <row r="3" spans="1:14" ht="24" customHeight="1" x14ac:dyDescent="0.25">
      <c r="A3" s="2" t="s">
        <v>1</v>
      </c>
      <c r="B3" s="7">
        <v>1218</v>
      </c>
      <c r="C3" s="8">
        <v>4000000</v>
      </c>
      <c r="D3" s="18">
        <v>4872000000</v>
      </c>
      <c r="E3" s="8">
        <f>C3*C24%</f>
        <v>0</v>
      </c>
      <c r="F3" s="18">
        <f>B3*E3</f>
        <v>0</v>
      </c>
      <c r="G3" s="3">
        <f>F3*110%</f>
        <v>0</v>
      </c>
      <c r="I3" s="14"/>
      <c r="J3" s="14"/>
      <c r="M3" s="14"/>
      <c r="N3" s="14"/>
    </row>
    <row r="4" spans="1:14" ht="24.75" customHeight="1" x14ac:dyDescent="0.25">
      <c r="A4" s="2" t="s">
        <v>3</v>
      </c>
      <c r="B4" s="7">
        <v>1752</v>
      </c>
      <c r="C4" s="8">
        <v>2875000</v>
      </c>
      <c r="D4" s="18">
        <v>5037000000</v>
      </c>
      <c r="E4" s="8">
        <f>C4*C24%</f>
        <v>0</v>
      </c>
      <c r="F4" s="18">
        <f t="shared" ref="F4:F6" si="0">B4*E4</f>
        <v>0</v>
      </c>
      <c r="G4" s="3">
        <f t="shared" ref="G4:G6" si="1">F4*110%</f>
        <v>0</v>
      </c>
      <c r="I4" s="14"/>
      <c r="J4" s="14"/>
      <c r="M4" s="14"/>
      <c r="N4" s="14"/>
    </row>
    <row r="5" spans="1:14" ht="25.5" customHeight="1" x14ac:dyDescent="0.25">
      <c r="A5" s="1" t="s">
        <v>4</v>
      </c>
      <c r="B5" s="7">
        <v>1905</v>
      </c>
      <c r="C5" s="8">
        <v>2300000</v>
      </c>
      <c r="D5" s="18">
        <v>4381500000</v>
      </c>
      <c r="E5" s="8">
        <f>C5*C24%</f>
        <v>0</v>
      </c>
      <c r="F5" s="18">
        <f t="shared" si="0"/>
        <v>0</v>
      </c>
      <c r="G5" s="3">
        <f t="shared" si="1"/>
        <v>0</v>
      </c>
      <c r="I5" s="14"/>
      <c r="J5" s="14"/>
      <c r="M5" s="14"/>
      <c r="N5" s="14"/>
    </row>
    <row r="6" spans="1:14" ht="24.75" customHeight="1" thickBot="1" x14ac:dyDescent="0.3">
      <c r="A6" s="1" t="s">
        <v>5</v>
      </c>
      <c r="B6" s="7">
        <v>318</v>
      </c>
      <c r="C6" s="8">
        <v>10000000</v>
      </c>
      <c r="D6" s="18">
        <v>3180000000</v>
      </c>
      <c r="E6" s="8">
        <f>C6*C24%</f>
        <v>0</v>
      </c>
      <c r="F6" s="18">
        <f t="shared" si="0"/>
        <v>0</v>
      </c>
      <c r="G6" s="3">
        <f t="shared" si="1"/>
        <v>0</v>
      </c>
      <c r="I6" s="14"/>
      <c r="J6" s="14"/>
      <c r="M6" s="14"/>
      <c r="N6" s="14"/>
    </row>
    <row r="7" spans="1:14" ht="24.75" customHeight="1" thickBot="1" x14ac:dyDescent="0.3">
      <c r="A7" s="11" t="s">
        <v>0</v>
      </c>
      <c r="B7" s="4">
        <v>5193</v>
      </c>
      <c r="C7" s="9"/>
      <c r="D7" s="6">
        <v>17470500000</v>
      </c>
      <c r="E7" s="21"/>
      <c r="F7" s="6">
        <f>SUM(F3:F6)</f>
        <v>0</v>
      </c>
      <c r="G7" s="6">
        <f>SUM(G3:G6)</f>
        <v>0</v>
      </c>
      <c r="J7" s="10"/>
    </row>
    <row r="8" spans="1:14" ht="24.75" customHeight="1" x14ac:dyDescent="0.25">
      <c r="A8" s="13"/>
      <c r="B8" s="13"/>
      <c r="C8" s="17" t="s">
        <v>8</v>
      </c>
      <c r="D8" s="16">
        <v>5823500000</v>
      </c>
      <c r="E8" s="16"/>
      <c r="F8" s="16">
        <f>F7/3</f>
        <v>0</v>
      </c>
      <c r="G8" s="16">
        <f>G7/3</f>
        <v>0</v>
      </c>
      <c r="J8" s="14"/>
    </row>
    <row r="9" spans="1:14" x14ac:dyDescent="0.25">
      <c r="E9" s="10"/>
    </row>
    <row r="10" spans="1:14" x14ac:dyDescent="0.25">
      <c r="A10" s="22"/>
      <c r="B10" s="22"/>
      <c r="C10" s="10"/>
      <c r="E10" s="10"/>
    </row>
    <row r="11" spans="1:14" x14ac:dyDescent="0.25">
      <c r="A11" s="22"/>
      <c r="B11" s="22"/>
      <c r="C11" s="10"/>
      <c r="E11" s="10"/>
    </row>
    <row r="12" spans="1:14" x14ac:dyDescent="0.25">
      <c r="A12" s="22"/>
      <c r="B12" s="22"/>
      <c r="C12" s="10"/>
    </row>
    <row r="13" spans="1:14" x14ac:dyDescent="0.25">
      <c r="A13" s="22"/>
      <c r="B13" s="22"/>
      <c r="C13" s="10"/>
    </row>
    <row r="14" spans="1:14" x14ac:dyDescent="0.25">
      <c r="A14" s="22"/>
      <c r="B14" s="22"/>
      <c r="C14" s="10"/>
      <c r="E14" s="10"/>
    </row>
    <row r="15" spans="1:14" x14ac:dyDescent="0.25">
      <c r="D15" s="10"/>
    </row>
    <row r="17" spans="3:7" x14ac:dyDescent="0.25">
      <c r="C17" s="10"/>
      <c r="D17" s="10"/>
      <c r="G17" s="10"/>
    </row>
    <row r="18" spans="3:7" x14ac:dyDescent="0.25">
      <c r="G18" s="10"/>
    </row>
    <row r="19" spans="3:7" x14ac:dyDescent="0.25">
      <c r="D19" s="10"/>
      <c r="G19" s="10"/>
    </row>
    <row r="20" spans="3:7" x14ac:dyDescent="0.25">
      <c r="G20" s="10"/>
    </row>
    <row r="21" spans="3:7" x14ac:dyDescent="0.25">
      <c r="G21" s="10"/>
    </row>
    <row r="22" spans="3:7" x14ac:dyDescent="0.25">
      <c r="G22" s="10"/>
    </row>
    <row r="23" spans="3:7" x14ac:dyDescent="0.25">
      <c r="D23" s="10"/>
    </row>
    <row r="24" spans="3:7" x14ac:dyDescent="0.25">
      <c r="D24" s="10"/>
    </row>
    <row r="25" spans="3:7" x14ac:dyDescent="0.25">
      <c r="F25" s="10"/>
    </row>
    <row r="26" spans="3:7" x14ac:dyDescent="0.25">
      <c r="F26" s="10"/>
    </row>
    <row r="27" spans="3:7" x14ac:dyDescent="0.25">
      <c r="C27" s="10"/>
    </row>
  </sheetData>
  <mergeCells count="6">
    <mergeCell ref="A14:B14"/>
    <mergeCell ref="A1:G1"/>
    <mergeCell ref="A10:B10"/>
    <mergeCell ref="A11:B11"/>
    <mergeCell ref="A12:B12"/>
    <mergeCell ref="A13:B13"/>
  </mergeCells>
  <pageMargins left="0.70866141732283472" right="0.70866141732283472" top="0.74803149606299213" bottom="0.74803149606299213" header="0.31496062992125984" footer="3.8188976377952759"/>
  <pageSetup paperSize="9" scale="92" orientation="landscape" r:id="rId1"/>
  <headerFooter>
    <oddFooter>&amp;R&amp;"2  Titr,Bold"تنظیم کننده: هوشیار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سه ماه با تعرفه</vt:lpstr>
      <vt:lpstr>'سه ماه با تعرفه'!Print_Area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houshyar</dc:creator>
  <cp:lastModifiedBy>حمیده دست پاک</cp:lastModifiedBy>
  <cp:lastPrinted>2026-06-13T05:54:56Z</cp:lastPrinted>
  <dcterms:created xsi:type="dcterms:W3CDTF">2016-04-12T07:14:44Z</dcterms:created>
  <dcterms:modified xsi:type="dcterms:W3CDTF">2026-06-13T05:58:44Z</dcterms:modified>
</cp:coreProperties>
</file>